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2" windowWidth="12288" windowHeight="4668" tabRatio="935"/>
  </bookViews>
  <sheets>
    <sheet name="Таблица 2.36" sheetId="78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2.36'!$A$1:$D$7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78" l="1"/>
  <c r="L4" i="78" s="1"/>
  <c r="L6" i="78" s="1"/>
  <c r="C7" i="78"/>
  <c r="K4" i="78" s="1"/>
  <c r="K6" i="78" s="1"/>
  <c r="B7" i="78"/>
  <c r="J4" i="78" s="1"/>
  <c r="J6" i="78" s="1"/>
</calcChain>
</file>

<file path=xl/sharedStrings.xml><?xml version="1.0" encoding="utf-8"?>
<sst xmlns="http://schemas.openxmlformats.org/spreadsheetml/2006/main" count="21" uniqueCount="20">
  <si>
    <t/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</si>
  <si>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</si>
  <si>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</si>
  <si>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</si>
  <si>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</si>
  <si>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</si>
  <si>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</si>
  <si>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</si>
  <si>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</si>
  <si>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</si>
  <si>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</si>
  <si>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02</t>
  </si>
  <si>
    <t>819</t>
  </si>
  <si>
    <t xml:space="preserve">Карачевское городское поселение Карачевского муниципального района  </t>
  </si>
  <si>
    <t>11</t>
  </si>
  <si>
    <t>Таблица  2.36</t>
  </si>
  <si>
    <t>2025 год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</si>
  <si>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</si>
  <si>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25 1 P5 51390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</si>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</sst>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3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2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8" fillId="27" borderId="0" applyNumberFormat="0" applyBorder="0" applyAlignment="0" applyProtection="0"/>
    <xf numFmtId="0" fontId="22" fillId="28" borderId="8" applyNumberFormat="0" applyAlignment="0" applyProtection="0"/>
    <xf numFmtId="0" fontId="24" fillId="29" borderId="11" applyNumberFormat="0" applyAlignment="0" applyProtection="0"/>
    <xf numFmtId="168" fontId="30" fillId="0" borderId="0"/>
    <xf numFmtId="0" fontId="26" fillId="0" borderId="0" applyNumberFormat="0" applyFill="0" applyBorder="0" applyAlignment="0" applyProtection="0"/>
    <xf numFmtId="0" fontId="17" fillId="30" borderId="0" applyNumberFormat="0" applyBorder="0" applyAlignment="0" applyProtection="0"/>
    <xf numFmtId="0" fontId="2" fillId="0" borderId="1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20" fillId="31" borderId="8" applyNumberFormat="0" applyAlignment="0" applyProtection="0"/>
    <xf numFmtId="0" fontId="23" fillId="0" borderId="10" applyNumberFormat="0" applyFill="0" applyAlignment="0" applyProtection="0"/>
    <xf numFmtId="0" fontId="19" fillId="32" borderId="0" applyNumberFormat="0" applyBorder="0" applyAlignment="0" applyProtection="0"/>
    <xf numFmtId="0" fontId="31" fillId="33" borderId="12" applyNumberFormat="0" applyFont="0" applyAlignment="0" applyProtection="0"/>
    <xf numFmtId="0" fontId="21" fillId="28" borderId="9" applyNumberFormat="0" applyAlignment="0" applyProtection="0"/>
    <xf numFmtId="0" fontId="27" fillId="0" borderId="13" applyNumberFormat="0" applyFill="0" applyAlignment="0" applyProtection="0"/>
    <xf numFmtId="0" fontId="25" fillId="0" borderId="0" applyNumberFormat="0" applyFill="0" applyBorder="0" applyAlignment="0" applyProtection="0"/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164" fontId="32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2" fillId="0" borderId="0">
      <alignment vertical="top" wrapText="1"/>
    </xf>
    <xf numFmtId="0" fontId="13" fillId="0" borderId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8" applyNumberFormat="0" applyAlignment="0" applyProtection="0"/>
    <xf numFmtId="0" fontId="21" fillId="38" borderId="9" applyNumberFormat="0" applyAlignment="0" applyProtection="0"/>
    <xf numFmtId="0" fontId="22" fillId="38" borderId="8" applyNumberFormat="0" applyAlignment="0" applyProtection="0"/>
    <xf numFmtId="0" fontId="23" fillId="0" borderId="10" applyNumberFormat="0" applyFill="0" applyAlignment="0" applyProtection="0"/>
    <xf numFmtId="0" fontId="24" fillId="39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28" fillId="64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4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4" fillId="0" borderId="0"/>
    <xf numFmtId="0" fontId="14" fillId="40" borderId="12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4" fillId="0" borderId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0" borderId="0"/>
    <xf numFmtId="0" fontId="14" fillId="40" borderId="12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5" fontId="14" fillId="0" borderId="0" applyFont="0" applyFill="0" applyBorder="0" applyAlignment="0" applyProtection="0"/>
    <xf numFmtId="165" fontId="40" fillId="0" borderId="0" applyFont="0" applyFill="0" applyBorder="0" applyProtection="0"/>
    <xf numFmtId="167" fontId="13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13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13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Protection="0"/>
    <xf numFmtId="164" fontId="13" fillId="0" borderId="0" applyFont="0" applyFill="0" applyBorder="0" applyProtection="0"/>
    <xf numFmtId="166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13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3" fillId="0" borderId="0" applyFont="0" applyFill="0" applyBorder="0" applyProtection="0"/>
    <xf numFmtId="165" fontId="13" fillId="0" borderId="0" applyFont="0" applyFill="0" applyBorder="0" applyProtection="0"/>
    <xf numFmtId="164" fontId="40" fillId="0" borderId="0" applyFont="0" applyFill="0" applyBorder="0" applyProtection="0"/>
    <xf numFmtId="0" fontId="12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3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3" fillId="0" borderId="0" applyFont="0" applyFill="0" applyBorder="0" applyProtection="0"/>
    <xf numFmtId="0" fontId="40" fillId="0" borderId="0">
      <alignment vertical="top" wrapText="1"/>
    </xf>
    <xf numFmtId="0" fontId="13" fillId="0" borderId="0">
      <alignment vertical="top" wrapText="1"/>
    </xf>
    <xf numFmtId="9" fontId="13" fillId="0" borderId="0" applyFont="0" applyFill="0" applyBorder="0" applyProtection="0"/>
    <xf numFmtId="166" fontId="40" fillId="0" borderId="0" applyFont="0" applyFill="0" applyBorder="0" applyProtection="0"/>
    <xf numFmtId="167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13" fillId="0" borderId="0">
      <alignment vertical="top" wrapText="1"/>
    </xf>
    <xf numFmtId="0" fontId="13" fillId="0" borderId="0"/>
    <xf numFmtId="166" fontId="13" fillId="0" borderId="0" applyFont="0" applyFill="0" applyBorder="0" applyProtection="0"/>
    <xf numFmtId="0" fontId="39" fillId="0" borderId="0" applyNumberFormat="0" applyFill="0" applyBorder="0" applyProtection="0"/>
    <xf numFmtId="0" fontId="12" fillId="0" borderId="0">
      <alignment vertical="top" wrapText="1"/>
    </xf>
    <xf numFmtId="9" fontId="13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0" fontId="14" fillId="0" borderId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3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41" fillId="0" borderId="0">
      <alignment vertical="top" wrapText="1"/>
    </xf>
    <xf numFmtId="49" fontId="32" fillId="0" borderId="16">
      <alignment horizontal="center" vertical="top" shrinkToFit="1"/>
    </xf>
    <xf numFmtId="49" fontId="32" fillId="0" borderId="16">
      <alignment horizontal="center" vertical="top" wrapText="1"/>
    </xf>
    <xf numFmtId="49" fontId="34" fillId="0" borderId="15" applyNumberFormat="0">
      <alignment horizontal="center" vertical="center" wrapText="1"/>
    </xf>
    <xf numFmtId="0" fontId="37" fillId="0" borderId="15">
      <alignment horizontal="center" vertical="center" wrapText="1"/>
    </xf>
    <xf numFmtId="0" fontId="37" fillId="0" borderId="15">
      <alignment horizontal="left" vertical="center" wrapText="1"/>
    </xf>
    <xf numFmtId="0" fontId="37" fillId="0" borderId="15">
      <alignment horizontal="center" vertical="center" wrapText="1"/>
    </xf>
    <xf numFmtId="4" fontId="37" fillId="0" borderId="15">
      <alignment horizontal="righ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0" fontId="37" fillId="0" borderId="17">
      <alignment horizontal="left" vertical="center" wrapText="1"/>
    </xf>
    <xf numFmtId="0" fontId="37" fillId="0" borderId="17">
      <alignment horizontal="lef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4" fontId="37" fillId="0" borderId="17">
      <alignment horizontal="right" vertical="center" wrapText="1"/>
    </xf>
    <xf numFmtId="4" fontId="37" fillId="0" borderId="17">
      <alignment horizontal="right" vertical="center" wrapText="1"/>
    </xf>
    <xf numFmtId="49" fontId="34" fillId="0" borderId="17" applyNumberFormat="0">
      <alignment horizontal="center" vertical="center" wrapText="1"/>
    </xf>
    <xf numFmtId="49" fontId="34" fillId="0" borderId="17" applyNumberFormat="0">
      <alignment horizontal="center" vertical="center" wrapText="1"/>
    </xf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8" applyNumberFormat="0" applyAlignment="0" applyProtection="0"/>
    <xf numFmtId="0" fontId="21" fillId="38" borderId="9" applyNumberFormat="0" applyAlignment="0" applyProtection="0"/>
    <xf numFmtId="0" fontId="22" fillId="38" borderId="8" applyNumberFormat="0" applyAlignment="0" applyProtection="0"/>
    <xf numFmtId="0" fontId="24" fillId="39" borderId="11" applyNumberFormat="0" applyAlignment="0" applyProtection="0"/>
    <xf numFmtId="0" fontId="28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28" fillId="64" borderId="0" applyNumberFormat="0" applyBorder="0" applyAlignment="0" applyProtection="0"/>
    <xf numFmtId="0" fontId="12" fillId="0" borderId="0">
      <alignment vertical="top" wrapText="1"/>
    </xf>
  </cellStyleXfs>
  <cellXfs count="20">
    <xf numFmtId="0" fontId="0" fillId="0" borderId="0" xfId="0"/>
    <xf numFmtId="4" fontId="5" fillId="0" borderId="0" xfId="7" applyNumberFormat="1" applyFont="1" applyFill="1" applyAlignment="1">
      <alignment vertical="center" wrapText="1"/>
    </xf>
    <xf numFmtId="0" fontId="9" fillId="0" borderId="2" xfId="7" applyFont="1" applyFill="1" applyBorder="1" applyAlignment="1">
      <alignment horizontal="center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10" fillId="0" borderId="3" xfId="7" applyFont="1" applyFill="1" applyBorder="1" applyAlignment="1">
      <alignment horizontal="center"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4" fontId="11" fillId="3" borderId="4" xfId="7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vertical="center" wrapText="1"/>
    </xf>
  </cellXfs>
  <cellStyles count="344">
    <cellStyle name="1. Заголовок приложения" xfId="160"/>
    <cellStyle name="2. Номер таблицы" xfId="161"/>
    <cellStyle name="20% - Accent1" xfId="29"/>
    <cellStyle name="20% - Accent1 2" xfId="320"/>
    <cellStyle name="20% - Accent2" xfId="30"/>
    <cellStyle name="20% - Accent2 2" xfId="324"/>
    <cellStyle name="20% - Accent3" xfId="31"/>
    <cellStyle name="20% - Accent3 2" xfId="328"/>
    <cellStyle name="20% - Accent4" xfId="32"/>
    <cellStyle name="20% - Accent4 2" xfId="332"/>
    <cellStyle name="20% - Accent5" xfId="33"/>
    <cellStyle name="20% - Accent5 2" xfId="336"/>
    <cellStyle name="20% - Accent6" xfId="34"/>
    <cellStyle name="20% - Accent6 2" xfId="340"/>
    <cellStyle name="20% - Акцент1" xfId="97" builtinId="30" customBuiltin="1"/>
    <cellStyle name="20% - Акцент1 2" xfId="140"/>
    <cellStyle name="20% - Акцент2" xfId="101" builtinId="34" customBuiltin="1"/>
    <cellStyle name="20% - Акцент2 2" xfId="142"/>
    <cellStyle name="20% - Акцент3" xfId="105" builtinId="38" customBuiltin="1"/>
    <cellStyle name="20% - Акцент3 2" xfId="144"/>
    <cellStyle name="20% - Акцент4" xfId="109" builtinId="42" customBuiltin="1"/>
    <cellStyle name="20% - Акцент4 2" xfId="146"/>
    <cellStyle name="20% - Акцент5" xfId="113" builtinId="46" customBuiltin="1"/>
    <cellStyle name="20% - Акцент5 2" xfId="148"/>
    <cellStyle name="20% - Акцент6" xfId="117" builtinId="50" customBuiltin="1"/>
    <cellStyle name="20% - Акцент6 2" xfId="150"/>
    <cellStyle name="3. Заголовок таблицы" xfId="162"/>
    <cellStyle name="4. Единица измерения" xfId="163"/>
    <cellStyle name="40% - Accent1" xfId="35"/>
    <cellStyle name="40% - Accent1 2" xfId="321"/>
    <cellStyle name="40% - Accent2" xfId="36"/>
    <cellStyle name="40% - Accent2 2" xfId="325"/>
    <cellStyle name="40% - Accent3" xfId="37"/>
    <cellStyle name="40% - Accent3 2" xfId="329"/>
    <cellStyle name="40% - Accent4" xfId="38"/>
    <cellStyle name="40% - Accent4 2" xfId="333"/>
    <cellStyle name="40% - Accent5" xfId="39"/>
    <cellStyle name="40% - Accent5 2" xfId="337"/>
    <cellStyle name="40% - Accent6" xfId="40"/>
    <cellStyle name="40% - Accent6 2" xfId="341"/>
    <cellStyle name="40% - Акцент1" xfId="98" builtinId="31" customBuiltin="1"/>
    <cellStyle name="40% - Акцент1 2" xfId="141"/>
    <cellStyle name="40% - Акцент2" xfId="102" builtinId="35" customBuiltin="1"/>
    <cellStyle name="40% - Акцент2 2" xfId="143"/>
    <cellStyle name="40% - Акцент3" xfId="106" builtinId="39" customBuiltin="1"/>
    <cellStyle name="40% - Акцент3 2" xfId="145"/>
    <cellStyle name="40% - Акцент4" xfId="110" builtinId="43" customBuiltin="1"/>
    <cellStyle name="40% - Акцент4 2" xfId="147"/>
    <cellStyle name="40% - Акцент5" xfId="114" builtinId="47" customBuiltin="1"/>
    <cellStyle name="40% - Акцент5 2" xfId="149"/>
    <cellStyle name="40% - Акцент6" xfId="118" builtinId="51" customBuiltin="1"/>
    <cellStyle name="40% - Акцент6 2" xfId="151"/>
    <cellStyle name="5. Заголовки столбцов" xfId="164"/>
    <cellStyle name="5. Заголовки столбцов 2" xfId="298"/>
    <cellStyle name="5. Заголовки столбцов 2 2" xfId="303"/>
    <cellStyle name="5. Заголовки столбцов 3" xfId="302"/>
    <cellStyle name="6. Наименование ППО" xfId="165"/>
    <cellStyle name="6. Наименование ППО 2" xfId="299"/>
    <cellStyle name="6. Наименование ППО 2 2" xfId="305"/>
    <cellStyle name="6. Наименование ППО 3" xfId="304"/>
    <cellStyle name="60% - Accent1" xfId="41"/>
    <cellStyle name="60% - Accent1 2" xfId="322"/>
    <cellStyle name="60% - Accent2" xfId="42"/>
    <cellStyle name="60% - Accent2 2" xfId="326"/>
    <cellStyle name="60% - Accent3" xfId="43"/>
    <cellStyle name="60% - Accent3 2" xfId="330"/>
    <cellStyle name="60% - Accent4" xfId="44"/>
    <cellStyle name="60% - Accent4 2" xfId="334"/>
    <cellStyle name="60% - Accent5" xfId="45"/>
    <cellStyle name="60% - Accent5 2" xfId="338"/>
    <cellStyle name="60% - Accent6" xfId="46"/>
    <cellStyle name="60% - Accent6 2" xfId="342"/>
    <cellStyle name="60% - Акцент1" xfId="99" builtinId="32" customBuiltin="1"/>
    <cellStyle name="60% - Акцент2" xfId="103" builtinId="36" customBuiltin="1"/>
    <cellStyle name="60% - Акцент3" xfId="107" builtinId="40" customBuiltin="1"/>
    <cellStyle name="60% - Акцент4" xfId="111" builtinId="44" customBuiltin="1"/>
    <cellStyle name="60% - Акцент5" xfId="115" builtinId="48" customBuiltin="1"/>
    <cellStyle name="60% - Акцент6" xfId="119" builtinId="52" customBuiltin="1"/>
    <cellStyle name="7. Код ППО" xfId="166"/>
    <cellStyle name="7. Код ППО 2" xfId="300"/>
    <cellStyle name="7. Код ППО 2 2" xfId="307"/>
    <cellStyle name="7. Код ППО 3" xfId="306"/>
    <cellStyle name="8. Суммы" xfId="167"/>
    <cellStyle name="8. Суммы 2" xfId="301"/>
    <cellStyle name="8. Суммы 2 2" xfId="309"/>
    <cellStyle name="8. Суммы 3" xfId="308"/>
    <cellStyle name="Accent1" xfId="47"/>
    <cellStyle name="Accent1 2" xfId="319"/>
    <cellStyle name="Accent2" xfId="48"/>
    <cellStyle name="Accent2 2" xfId="323"/>
    <cellStyle name="Accent3" xfId="49"/>
    <cellStyle name="Accent3 2" xfId="327"/>
    <cellStyle name="Accent4" xfId="50"/>
    <cellStyle name="Accent4 2" xfId="331"/>
    <cellStyle name="Accent5" xfId="51"/>
    <cellStyle name="Accent5 2" xfId="335"/>
    <cellStyle name="Accent6" xfId="52"/>
    <cellStyle name="Accent6 2" xfId="339"/>
    <cellStyle name="Bad" xfId="53"/>
    <cellStyle name="Bad 2" xfId="313"/>
    <cellStyle name="Calculation" xfId="54"/>
    <cellStyle name="Calculation 2" xfId="317"/>
    <cellStyle name="Check Cell" xfId="55"/>
    <cellStyle name="Check Cell 2" xfId="318"/>
    <cellStyle name="Excel Built-in Normal" xfId="56"/>
    <cellStyle name="Explanatory Text" xfId="57"/>
    <cellStyle name="Good" xfId="58"/>
    <cellStyle name="Good 2" xfId="312"/>
    <cellStyle name="Heading 1" xfId="59"/>
    <cellStyle name="Heading 2" xfId="60"/>
    <cellStyle name="Heading 3" xfId="61"/>
    <cellStyle name="Heading 4" xfId="62"/>
    <cellStyle name="Input" xfId="63"/>
    <cellStyle name="Input 2" xfId="315"/>
    <cellStyle name="Linked Cell" xfId="64"/>
    <cellStyle name="Neutral" xfId="65"/>
    <cellStyle name="Neutral 2" xfId="314"/>
    <cellStyle name="Normal 2" xfId="159"/>
    <cellStyle name="Note" xfId="66"/>
    <cellStyle name="Output" xfId="67"/>
    <cellStyle name="Output 2" xfId="316"/>
    <cellStyle name="Title" xfId="27"/>
    <cellStyle name="Total" xfId="68"/>
    <cellStyle name="Warning Text" xfId="69"/>
    <cellStyle name="xl25" xfId="70"/>
    <cellStyle name="xl25 2" xfId="295"/>
    <cellStyle name="xl30" xfId="71"/>
    <cellStyle name="xl30 2" xfId="296"/>
    <cellStyle name="Акцент1" xfId="96" builtinId="29" customBuiltin="1"/>
    <cellStyle name="Акцент2" xfId="100" builtinId="33" customBuiltin="1"/>
    <cellStyle name="Акцент3" xfId="104" builtinId="37" customBuiltin="1"/>
    <cellStyle name="Акцент4" xfId="108" builtinId="41" customBuiltin="1"/>
    <cellStyle name="Акцент5" xfId="112" builtinId="45" customBuiltin="1"/>
    <cellStyle name="Акцент6" xfId="116" builtinId="49" customBuiltin="1"/>
    <cellStyle name="Ввод " xfId="88" builtinId="20" customBuiltin="1"/>
    <cellStyle name="Вывод" xfId="89" builtinId="21" customBuiltin="1"/>
    <cellStyle name="Вычисление" xfId="90" builtinId="22" customBuiltin="1"/>
    <cellStyle name="Денежный [0]" xfId="3" builtinId="7"/>
    <cellStyle name="Денежный [0] 2" xfId="8"/>
    <cellStyle name="Денежный [0] 2 2" xfId="155"/>
    <cellStyle name="Денежный [0] 2 2 2" xfId="206"/>
    <cellStyle name="Денежный [0] 2 3" xfId="177"/>
    <cellStyle name="Денежный [0] 2 4" xfId="290"/>
    <cellStyle name="Денежный [0] 2 5" xfId="250"/>
    <cellStyle name="Денежный [0] 3" xfId="9"/>
    <cellStyle name="Денежный [0] 3 2" xfId="178"/>
    <cellStyle name="Денежный [0] 3 2 2" xfId="265"/>
    <cellStyle name="Денежный [0] 3 3" xfId="208"/>
    <cellStyle name="Денежный [0] 3 4" xfId="233"/>
    <cellStyle name="Денежный [0] 4" xfId="10"/>
    <cellStyle name="Денежный [0] 4 2" xfId="72"/>
    <cellStyle name="Денежный [0] 4 2 2" xfId="230"/>
    <cellStyle name="Денежный [0] 4 3" xfId="221"/>
    <cellStyle name="Денежный [0] 4 4" xfId="257"/>
    <cellStyle name="Денежный [0] 5" xfId="73"/>
    <cellStyle name="Денежный [0] 5 2" xfId="218"/>
    <cellStyle name="Денежный [0] 6" xfId="171"/>
    <cellStyle name="Денежный [0] 7" xfId="270"/>
    <cellStyle name="Денежный [0] 8" xfId="224"/>
    <cellStyle name="Денежный 2" xfId="11"/>
    <cellStyle name="Денежный 2 2" xfId="130"/>
    <cellStyle name="Денежный 2 2 2" xfId="268"/>
    <cellStyle name="Денежный 2 3" xfId="193"/>
    <cellStyle name="Денежный 2 4" xfId="231"/>
    <cellStyle name="Денежный 2 5" xfId="215"/>
    <cellStyle name="Денежный 3" xfId="12"/>
    <cellStyle name="Денежный 3 2" xfId="132"/>
    <cellStyle name="Денежный 3 2 2" xfId="212"/>
    <cellStyle name="Денежный 3 3" xfId="192"/>
    <cellStyle name="Денежный 3 4" xfId="248"/>
    <cellStyle name="Денежный 3 5" xfId="227"/>
    <cellStyle name="Денежный 4" xfId="13"/>
    <cellStyle name="Денежный 4 2" xfId="191"/>
    <cellStyle name="Денежный 4 2 2" xfId="261"/>
    <cellStyle name="Денежный 4 3" xfId="243"/>
    <cellStyle name="Денежный 4 4" xfId="273"/>
    <cellStyle name="Денежный 5" xfId="14"/>
    <cellStyle name="Денежный 5 2" xfId="190"/>
    <cellStyle name="Денежный 5 2 2" xfId="264"/>
    <cellStyle name="Денежный 5 3" xfId="205"/>
    <cellStyle name="Денежный 5 4" xfId="209"/>
    <cellStyle name="Денежный 6" xfId="172"/>
    <cellStyle name="Заголовок 1" xfId="6" builtinId="16" customBuiltin="1"/>
    <cellStyle name="Заголовок 1 2" xfId="284"/>
    <cellStyle name="Заголовок 1 3" xfId="289"/>
    <cellStyle name="Заголовок 2" xfId="82" builtinId="17" customBuiltin="1"/>
    <cellStyle name="Заголовок 3" xfId="83" builtinId="18" customBuiltin="1"/>
    <cellStyle name="Заголовок 4" xfId="84" builtinId="19" customBuiltin="1"/>
    <cellStyle name="Заголовок столбцов" xfId="121"/>
    <cellStyle name="Заголовок столбцов 2" xfId="297"/>
    <cellStyle name="Заголовок столбцов 2 2" xfId="311"/>
    <cellStyle name="Заголовок столбцов 3" xfId="310"/>
    <cellStyle name="Итог" xfId="95" builtinId="25" customBuiltin="1"/>
    <cellStyle name="Контрольная ячейка" xfId="92" builtinId="23" customBuiltin="1"/>
    <cellStyle name="Название" xfId="5" builtinId="15" customBuiltin="1"/>
    <cellStyle name="Название 2" xfId="226"/>
    <cellStyle name="Название 3" xfId="254"/>
    <cellStyle name="Нейтральный" xfId="87" builtinId="28" customBuiltin="1"/>
    <cellStyle name="Обычный" xfId="0" builtinId="0"/>
    <cellStyle name="Обычный 10" xfId="202"/>
    <cellStyle name="Обычный 11" xfId="255"/>
    <cellStyle name="Обычный 12" xfId="293"/>
    <cellStyle name="Обычный 2" xfId="7"/>
    <cellStyle name="Обычный 2 2" xfId="28"/>
    <cellStyle name="Обычный 2 2 2" xfId="152"/>
    <cellStyle name="Обычный 2 2 3" xfId="135"/>
    <cellStyle name="Обычный 2 2 4" xfId="211"/>
    <cellStyle name="Обычный 2 3" xfId="124"/>
    <cellStyle name="Обычный 2 4" xfId="251"/>
    <cellStyle name="Обычный 2 5" xfId="244"/>
    <cellStyle name="Обычный 2 6" xfId="292"/>
    <cellStyle name="Обычный 2_2019 10 10 Распределение МБТ 2020-2022" xfId="74"/>
    <cellStyle name="Обычный 3" xfId="15"/>
    <cellStyle name="Обычный 3 2" xfId="139"/>
    <cellStyle name="Обычный 3 2 2" xfId="158"/>
    <cellStyle name="Обычный 3 2 3" xfId="287"/>
    <cellStyle name="Обычный 3 3" xfId="126"/>
    <cellStyle name="Обычный 3 4" xfId="245"/>
    <cellStyle name="Обычный 3 5" xfId="291"/>
    <cellStyle name="Обычный 4" xfId="75"/>
    <cellStyle name="Обычный 4 2" xfId="137"/>
    <cellStyle name="Обычный 4 3" xfId="252"/>
    <cellStyle name="Обычный 4 4" xfId="234"/>
    <cellStyle name="Обычный 4 5" xfId="278"/>
    <cellStyle name="Обычный 4 6" xfId="294"/>
    <cellStyle name="Обычный 4 6 2" xfId="343"/>
    <cellStyle name="Обычный 5" xfId="120"/>
    <cellStyle name="Обычный 5 2" xfId="168"/>
    <cellStyle name="Обычный 6" xfId="127"/>
    <cellStyle name="Обычный 6 2" xfId="169"/>
    <cellStyle name="Обычный 7" xfId="170"/>
    <cellStyle name="Обычный 8" xfId="195"/>
    <cellStyle name="Обычный 9" xfId="180"/>
    <cellStyle name="Плохой" xfId="86" builtinId="27" customBuiltin="1"/>
    <cellStyle name="Пояснение" xfId="94" builtinId="53" customBuiltin="1"/>
    <cellStyle name="Примечание 2" xfId="136"/>
    <cellStyle name="Примечание 2 2" xfId="153"/>
    <cellStyle name="Процентный" xfId="4" builtinId="5"/>
    <cellStyle name="Процентный 2" xfId="16"/>
    <cellStyle name="Процентный 2 2" xfId="125"/>
    <cellStyle name="Процентный 2 2 2" xfId="219"/>
    <cellStyle name="Процентный 2 3" xfId="133"/>
    <cellStyle name="Процентный 2 4" xfId="189"/>
    <cellStyle name="Процентный 2 5" xfId="256"/>
    <cellStyle name="Процентный 2 6" xfId="260"/>
    <cellStyle name="Процентный 3" xfId="17"/>
    <cellStyle name="Процентный 3 2" xfId="188"/>
    <cellStyle name="Процентный 3 2 2" xfId="271"/>
    <cellStyle name="Процентный 3 3" xfId="277"/>
    <cellStyle name="Процентный 3 4" xfId="239"/>
    <cellStyle name="Процентный 4" xfId="18"/>
    <cellStyle name="Процентный 4 2" xfId="76"/>
    <cellStyle name="Процентный 4 2 2" xfId="229"/>
    <cellStyle name="Процентный 4 3" xfId="280"/>
    <cellStyle name="Процентный 4 4" xfId="267"/>
    <cellStyle name="Процентный 5" xfId="77"/>
    <cellStyle name="Процентный 5 2" xfId="286"/>
    <cellStyle name="Процентный 6" xfId="122"/>
    <cellStyle name="Процентный 7" xfId="157"/>
    <cellStyle name="Процентный 8" xfId="246"/>
    <cellStyle name="Процентный 9" xfId="288"/>
    <cellStyle name="Связанная ячейка" xfId="91" builtinId="24" customBuiltin="1"/>
    <cellStyle name="Текст предупреждения" xfId="93" builtinId="11" customBuiltin="1"/>
    <cellStyle name="Финансовый" xfId="1" builtinId="3"/>
    <cellStyle name="Финансовый [0]" xfId="2" builtinId="6"/>
    <cellStyle name="Финансовый [0] 2" xfId="19"/>
    <cellStyle name="Финансовый [0] 2 2" xfId="134"/>
    <cellStyle name="Финансовый [0] 2 2 2" xfId="282"/>
    <cellStyle name="Финансовый [0] 2 3" xfId="175"/>
    <cellStyle name="Финансовый [0] 2 4" xfId="238"/>
    <cellStyle name="Финансовый [0] 2 5" xfId="258"/>
    <cellStyle name="Финансовый [0] 3" xfId="20"/>
    <cellStyle name="Финансовый [0] 3 2" xfId="186"/>
    <cellStyle name="Финансовый [0] 3 2 2" xfId="276"/>
    <cellStyle name="Финансовый [0] 3 3" xfId="225"/>
    <cellStyle name="Финансовый [0] 3 4" xfId="204"/>
    <cellStyle name="Финансовый [0] 4" xfId="21"/>
    <cellStyle name="Финансовый [0] 4 2" xfId="78"/>
    <cellStyle name="Финансовый [0] 4 2 2" xfId="279"/>
    <cellStyle name="Финансовый [0] 4 3" xfId="232"/>
    <cellStyle name="Финансовый [0] 4 4" xfId="266"/>
    <cellStyle name="Финансовый [0] 5" xfId="79"/>
    <cellStyle name="Финансовый [0] 5 2" xfId="203"/>
    <cellStyle name="Финансовый [0] 5 3" xfId="210"/>
    <cellStyle name="Финансовый [0] 6" xfId="131"/>
    <cellStyle name="Финансовый [0] 7" xfId="220"/>
    <cellStyle name="Финансовый [0] 8" xfId="283"/>
    <cellStyle name="Финансовый 10" xfId="154"/>
    <cellStyle name="Финансовый 10 2" xfId="285"/>
    <cellStyle name="Финансовый 11" xfId="179"/>
    <cellStyle name="Финансовый 11 2" xfId="236"/>
    <cellStyle name="Финансовый 12" xfId="181"/>
    <cellStyle name="Финансовый 12 2" xfId="207"/>
    <cellStyle name="Финансовый 12 3" xfId="281"/>
    <cellStyle name="Финансовый 13" xfId="194"/>
    <cellStyle name="Финансовый 14" xfId="182"/>
    <cellStyle name="Финансовый 15" xfId="176"/>
    <cellStyle name="Финансовый 16" xfId="183"/>
    <cellStyle name="Финансовый 17" xfId="187"/>
    <cellStyle name="Финансовый 18" xfId="173"/>
    <cellStyle name="Финансовый 19" xfId="197"/>
    <cellStyle name="Финансовый 2" xfId="22"/>
    <cellStyle name="Финансовый 2 2" xfId="138"/>
    <cellStyle name="Финансовый 2 2 2" xfId="237"/>
    <cellStyle name="Финансовый 2 3" xfId="129"/>
    <cellStyle name="Финансовый 2 4" xfId="185"/>
    <cellStyle name="Финансовый 2 5" xfId="253"/>
    <cellStyle name="Финансовый 2 6" xfId="235"/>
    <cellStyle name="Финансовый 20" xfId="198"/>
    <cellStyle name="Финансовый 21" xfId="199"/>
    <cellStyle name="Финансовый 22" xfId="200"/>
    <cellStyle name="Финансовый 23" xfId="201"/>
    <cellStyle name="Финансовый 24" xfId="214"/>
    <cellStyle name="Финансовый 25" xfId="213"/>
    <cellStyle name="Финансовый 26" xfId="216"/>
    <cellStyle name="Финансовый 27" xfId="275"/>
    <cellStyle name="Финансовый 3" xfId="23"/>
    <cellStyle name="Финансовый 3 2" xfId="156"/>
    <cellStyle name="Финансовый 3 2 2" xfId="249"/>
    <cellStyle name="Финансовый 3 3" xfId="184"/>
    <cellStyle name="Финансовый 3 4" xfId="274"/>
    <cellStyle name="Финансовый 3 5" xfId="228"/>
    <cellStyle name="Финансовый 4" xfId="24"/>
    <cellStyle name="Финансовый 4 2" xfId="174"/>
    <cellStyle name="Финансовый 4 2 2" xfId="240"/>
    <cellStyle name="Финансовый 4 3" xfId="222"/>
    <cellStyle name="Финансовый 4 4" xfId="259"/>
    <cellStyle name="Финансовый 5" xfId="25"/>
    <cellStyle name="Финансовый 5 2" xfId="196"/>
    <cellStyle name="Финансовый 5 2 2" xfId="241"/>
    <cellStyle name="Финансовый 5 3" xfId="262"/>
    <cellStyle name="Финансовый 5 4" xfId="247"/>
    <cellStyle name="Финансовый 6" xfId="26"/>
    <cellStyle name="Финансовый 6 2" xfId="80"/>
    <cellStyle name="Финансовый 6 2 2" xfId="242"/>
    <cellStyle name="Финансовый 6 3" xfId="217"/>
    <cellStyle name="Финансовый 6 4" xfId="263"/>
    <cellStyle name="Финансовый 7" xfId="81"/>
    <cellStyle name="Финансовый 7 2" xfId="272"/>
    <cellStyle name="Финансовый 8" xfId="123"/>
    <cellStyle name="Финансовый 8 2" xfId="269"/>
    <cellStyle name="Финансовый 9" xfId="128"/>
    <cellStyle name="Финансовый 9 2" xfId="223"/>
    <cellStyle name="Хороший" xfId="85" builtinId="26" customBuiltin="1"/>
  </cellStyles>
  <dxfs count="0"/>
  <tableStyles count="0" defaultTableStyle="TableStyleMedium2" defaultPivotStyle="PivotStyleLight16"/>
  <colors>
    <mruColors>
      <color rgb="FFCCFFCC"/>
      <color rgb="FF9E5ECE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7"/>
  <sheetViews>
    <sheetView tabSelected="1" view="pageBreakPreview" zoomScale="115" zoomScaleNormal="100" zoomScaleSheetLayoutView="115" workbookViewId="0">
      <selection activeCell="A7" sqref="A7"/>
    </sheetView>
  </sheetViews>
  <sheetFormatPr defaultColWidth="9.109375" defaultRowHeight="15" x14ac:dyDescent="0.3"/>
  <cols>
    <col min="1" max="1" width="75" style="5" customWidth="1"/>
    <col min="2" max="2" width="16" style="5" customWidth="1"/>
    <col min="3" max="3" width="15.21875" style="5" customWidth="1"/>
    <col min="4" max="4" width="16.109375" style="5" customWidth="1"/>
    <col min="5" max="5" width="9.5546875" style="5" customWidth="1"/>
    <col min="6" max="7" width="9.109375" style="5"/>
    <col min="8" max="8" width="15.44140625" style="5" bestFit="1" customWidth="1"/>
    <col min="9" max="9" width="9.109375" style="5"/>
    <col min="10" max="10" width="15.109375" style="5" customWidth="1"/>
    <col min="11" max="11" width="13.77734375" style="5" customWidth="1"/>
    <col min="12" max="12" width="14.44140625" style="5" customWidth="1"/>
    <col min="13" max="16384" width="9.109375" style="5"/>
  </cols>
  <sheetData>
    <row r="1" spans="1:12" ht="15.6" x14ac:dyDescent="0.3">
      <c r="A1" s="4" t="s">
        <v>0</v>
      </c>
      <c r="B1" s="16"/>
      <c r="C1" s="16"/>
      <c r="D1" s="16"/>
    </row>
    <row r="2" spans="1:12" ht="23.25" customHeight="1" x14ac:dyDescent="0.3">
      <c r="A2" s="4"/>
      <c r="B2" s="4"/>
      <c r="C2" s="6"/>
      <c r="D2" s="7" t="s">
        <v>15</v>
      </c>
      <c r="E2" s="17" t="s">
        <v>1</v>
      </c>
      <c r="F2" s="17"/>
      <c r="G2" s="17"/>
      <c r="H2" s="17"/>
      <c r="I2" s="17"/>
      <c r="J2" s="17"/>
      <c r="K2" s="17"/>
      <c r="L2" s="17"/>
    </row>
    <row r="3" spans="1:12" ht="81" customHeight="1" x14ac:dyDescent="0.3">
      <c r="A3" s="18" t="s">
        <v>17</v>
      </c>
      <c r="B3" s="18"/>
      <c r="C3" s="18"/>
      <c r="D3" s="18"/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  <c r="J3" s="2">
        <v>2023</v>
      </c>
      <c r="K3" s="2">
        <v>2024</v>
      </c>
      <c r="L3" s="2">
        <v>2025</v>
      </c>
    </row>
    <row r="4" spans="1:12" ht="20.25" customHeight="1" x14ac:dyDescent="0.3">
      <c r="A4" s="4" t="s">
        <v>0</v>
      </c>
      <c r="B4" s="4"/>
      <c r="C4" s="8"/>
      <c r="D4" s="8" t="s">
        <v>7</v>
      </c>
      <c r="E4" s="3" t="s">
        <v>12</v>
      </c>
      <c r="F4" s="3" t="s">
        <v>14</v>
      </c>
      <c r="G4" s="3" t="s">
        <v>11</v>
      </c>
      <c r="H4" s="3" t="s">
        <v>18</v>
      </c>
      <c r="I4" s="11">
        <v>522</v>
      </c>
      <c r="J4" s="13">
        <f>B7</f>
        <v>0</v>
      </c>
      <c r="K4" s="13">
        <f>C7</f>
        <v>82520597.980000004</v>
      </c>
      <c r="L4" s="13">
        <f>D7</f>
        <v>0</v>
      </c>
    </row>
    <row r="5" spans="1:12" ht="48.75" customHeight="1" x14ac:dyDescent="0.3">
      <c r="A5" s="12" t="s">
        <v>8</v>
      </c>
      <c r="B5" s="12" t="s">
        <v>9</v>
      </c>
      <c r="C5" s="12" t="s">
        <v>10</v>
      </c>
      <c r="D5" s="12" t="s">
        <v>16</v>
      </c>
      <c r="J5" s="1">
        <v>0</v>
      </c>
      <c r="K5" s="1">
        <v>82520597.980000004</v>
      </c>
      <c r="L5" s="1">
        <v>0</v>
      </c>
    </row>
    <row r="6" spans="1:12" ht="15.6" x14ac:dyDescent="0.3">
      <c r="A6" s="14" t="s">
        <v>13</v>
      </c>
      <c r="B6" s="15">
        <v>0</v>
      </c>
      <c r="C6" s="15">
        <v>82520597.980000004</v>
      </c>
      <c r="D6" s="15">
        <v>0</v>
      </c>
      <c r="J6" s="10">
        <f>J4-J5</f>
        <v>0</v>
      </c>
      <c r="K6" s="10">
        <f t="shared" ref="K6:L6" si="0">K4-K5</f>
        <v>0</v>
      </c>
      <c r="L6" s="10">
        <f t="shared" si="0"/>
        <v>0</v>
      </c>
    </row>
    <row r="7" spans="1:12" ht="15.6" x14ac:dyDescent="0.3">
      <c r="A7" s="19" t="s">
        <v>19</v>
      </c>
      <c r="B7" s="9">
        <f>SUM(B6:B6)</f>
        <v>0</v>
      </c>
      <c r="C7" s="9">
        <f>SUM(C6:C6)</f>
        <v>82520597.980000004</v>
      </c>
      <c r="D7" s="9">
        <f>SUM(D6:D6)</f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7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2.36</vt:lpstr>
      <vt:lpstr>'Таблица 2.36'!Область_печати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Хохлова Н.В.</cp:lastModifiedBy>
  <cp:lastPrinted>2021-10-27T07:17:56Z</cp:lastPrinted>
  <dcterms:created xsi:type="dcterms:W3CDTF">2021-10-06T09:27:02Z</dcterms:created>
  <dcterms:modified xsi:type="dcterms:W3CDTF">2022-10-24T12:12:57Z</dcterms:modified>
</cp:coreProperties>
</file>